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4426"/>
  <workbookPr autoCompressPictures="0"/>
  <bookViews>
    <workbookView xWindow="0" yWindow="0" windowWidth="28320" windowHeight="15140"/>
  </bookViews>
  <sheets>
    <sheet name="Sheet1" sheetId="1" r:id="rId1"/>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27" i="1" l="1"/>
  <c r="R27" i="1"/>
  <c r="Q27" i="1"/>
  <c r="P27" i="1"/>
  <c r="O27" i="1"/>
  <c r="N27" i="1"/>
  <c r="S23" i="1"/>
  <c r="R23" i="1"/>
  <c r="Q23" i="1"/>
  <c r="P23" i="1"/>
  <c r="O23" i="1"/>
  <c r="N23" i="1"/>
  <c r="S16" i="1"/>
  <c r="R16" i="1"/>
  <c r="Q16" i="1"/>
  <c r="P16" i="1"/>
  <c r="O16" i="1"/>
  <c r="N16" i="1"/>
  <c r="S12" i="1"/>
  <c r="R12" i="1"/>
  <c r="Q12" i="1"/>
  <c r="P12" i="1"/>
  <c r="O12" i="1"/>
  <c r="N12" i="1"/>
  <c r="K16" i="1"/>
  <c r="K27" i="1"/>
  <c r="K23" i="1"/>
  <c r="K12" i="1"/>
  <c r="AE8" i="1"/>
  <c r="AE9" i="1"/>
  <c r="J17" i="1"/>
  <c r="K17" i="1"/>
  <c r="L17" i="1"/>
  <c r="L27" i="1"/>
  <c r="L23" i="1"/>
  <c r="L16" i="1"/>
  <c r="L12" i="1"/>
  <c r="AE16" i="1"/>
  <c r="AE17" i="1"/>
  <c r="J28" i="1"/>
  <c r="K28" i="1"/>
  <c r="L28" i="1"/>
  <c r="M28" i="1"/>
  <c r="N28" i="1"/>
  <c r="P28" i="1"/>
  <c r="R28" i="1"/>
  <c r="S28" i="1"/>
  <c r="AE13" i="1"/>
  <c r="AE14" i="1"/>
  <c r="AE15" i="1"/>
  <c r="J24" i="1"/>
  <c r="K24" i="1"/>
  <c r="L24" i="1"/>
  <c r="M24" i="1"/>
  <c r="N24" i="1"/>
  <c r="O24" i="1"/>
  <c r="P24" i="1"/>
  <c r="R24" i="1"/>
  <c r="S24" i="1"/>
  <c r="M17" i="1"/>
  <c r="N17" i="1"/>
  <c r="P17" i="1"/>
  <c r="R17" i="1"/>
  <c r="S17" i="1"/>
  <c r="AE5" i="1"/>
  <c r="AE6" i="1"/>
  <c r="AE7" i="1"/>
  <c r="J13" i="1"/>
  <c r="K13" i="1"/>
  <c r="L13" i="1"/>
  <c r="M13" i="1"/>
  <c r="N13" i="1"/>
  <c r="O13" i="1"/>
  <c r="P13" i="1"/>
  <c r="Q13" i="1"/>
  <c r="R13" i="1"/>
  <c r="S13" i="1"/>
  <c r="J27" i="1"/>
  <c r="M27" i="1"/>
  <c r="O17" i="1"/>
  <c r="Q17" i="1"/>
  <c r="Q28" i="1"/>
  <c r="O28" i="1"/>
  <c r="J23" i="1"/>
  <c r="Q24" i="1"/>
  <c r="M23" i="1"/>
  <c r="J12" i="1"/>
  <c r="M12" i="1"/>
  <c r="M16" i="1"/>
  <c r="J16" i="1"/>
</calcChain>
</file>

<file path=xl/sharedStrings.xml><?xml version="1.0" encoding="utf-8"?>
<sst xmlns="http://schemas.openxmlformats.org/spreadsheetml/2006/main" count="125" uniqueCount="73">
  <si>
    <t>Eppi ID</t>
  </si>
  <si>
    <t>TITLE</t>
  </si>
  <si>
    <t>AUTHOR</t>
  </si>
  <si>
    <t>JOURNAL</t>
  </si>
  <si>
    <t>YEAR</t>
  </si>
  <si>
    <t>VOLUME</t>
  </si>
  <si>
    <t>PAGE START-PAGE END</t>
  </si>
  <si>
    <t>AUTHOR E-MAIL</t>
  </si>
  <si>
    <t>STUDY COUNTRY</t>
  </si>
  <si>
    <t>LOCATION SITE/NAME</t>
  </si>
  <si>
    <t>LATITUDE</t>
  </si>
  <si>
    <t>LONGITUDE</t>
  </si>
  <si>
    <t>KÖPPEN CLIMATE ZONE</t>
  </si>
  <si>
    <t>Tillage intensity effects on chemical indicators of soil quality in two coastal plain soils</t>
  </si>
  <si>
    <t xml:space="preserve">Motta A C. V; Reeves D W; Touchton J T; </t>
  </si>
  <si>
    <t>Communications in Soil Science and Plant Analysis</t>
  </si>
  <si>
    <t>913-932</t>
  </si>
  <si>
    <t>USA</t>
  </si>
  <si>
    <t>Cfa</t>
  </si>
  <si>
    <t>INTERVENTION (crop rotation / fertiliser / amendments / catch crop / tillage / multiple / farming system)</t>
  </si>
  <si>
    <t>NUMBER OF TREATMENTS</t>
  </si>
  <si>
    <t>WHICH TREATMENTS</t>
  </si>
  <si>
    <t>tillage</t>
  </si>
  <si>
    <t>no tillage / disk / chisel plow / mouldboard plow</t>
  </si>
  <si>
    <t>DATA LOCATION</t>
  </si>
  <si>
    <t>BULK DENSITY (measured / calculated / not present)</t>
  </si>
  <si>
    <t>VARIANCE PRESENTED</t>
  </si>
  <si>
    <t>Variability Measure</t>
  </si>
  <si>
    <t>CRITICAL APPRAISAL, PRELIMINARY COMMENT</t>
  </si>
  <si>
    <t>Figure 1</t>
  </si>
  <si>
    <t>not reported</t>
  </si>
  <si>
    <t>no</t>
  </si>
  <si>
    <t>None</t>
  </si>
  <si>
    <t>Seems OK</t>
  </si>
  <si>
    <t>LSD in Figure 1</t>
  </si>
  <si>
    <t>None (overall SD calculable)</t>
  </si>
  <si>
    <t>SOC (g/kg)</t>
  </si>
  <si>
    <t>Figure 1. Effect of tillage system after 17 years on soil organic carbon in a Benndale and
a Lucedale soil in the coastal plain of Alabama. Horizontal bars indicate LSD0.05 and
ns ¼ nonsignificant at P # 0.05.</t>
  </si>
  <si>
    <t>Brewton (Benndale), Alabama</t>
  </si>
  <si>
    <t>Monroeville (Lucedale), Alabama</t>
  </si>
  <si>
    <t>Depth (cm)</t>
  </si>
  <si>
    <t>no tillage</t>
  </si>
  <si>
    <t>disk</t>
  </si>
  <si>
    <t>chisel plow</t>
  </si>
  <si>
    <t>moldboard plow</t>
  </si>
  <si>
    <t>LSD(0.05)</t>
  </si>
  <si>
    <t xml:space="preserve">Treatments consisted of four tillage systems (no tillage, disk, chisel plow, and moldboard plow) applied prior to the winter crop each year. The no-tillage treatment consisted of planting into killed summer crop residue using a double disk-opener planter. The disk treatment consisted of one pass with an offset tandem disk. For the chisel plow, shanks on the front and rear tool bars were offset so that actual distance between chisel points was 19 cm. The moldboard plow was used as a total soil inversion treatment. Chisel plow and moldboard plow treatments had a secondary tillage with a disking and leveling with a disk harrow and drag board. The disk, chisel plow, and moldboard plow reached an average depth of 7.5–12.5, 15–20, and 20.0–25.0 cm, respectively. Summer crops were no-tilled into winter crop residue. </t>
  </si>
  <si>
    <t>Bulk density not measured</t>
  </si>
  <si>
    <t>Effect sizes</t>
  </si>
  <si>
    <t>0-15</t>
  </si>
  <si>
    <t>mean</t>
  </si>
  <si>
    <t>SD</t>
  </si>
  <si>
    <t>n</t>
  </si>
  <si>
    <t>Depth correction</t>
  </si>
  <si>
    <t>15-30</t>
  </si>
  <si>
    <t>NT</t>
  </si>
  <si>
    <t>CT</t>
  </si>
  <si>
    <t>NT-CT</t>
  </si>
  <si>
    <t>Brewton</t>
  </si>
  <si>
    <t>Monroeville</t>
  </si>
  <si>
    <t>0-2.5</t>
  </si>
  <si>
    <t>2.5-7.5</t>
  </si>
  <si>
    <t>7.5-15</t>
  </si>
  <si>
    <t>15-22.5</t>
  </si>
  <si>
    <t>22.5-30</t>
  </si>
  <si>
    <t>t(12df)</t>
  </si>
  <si>
    <t>RTd</t>
  </si>
  <si>
    <t>RTc</t>
  </si>
  <si>
    <t>RTc-CT</t>
  </si>
  <si>
    <t>RTd-CT</t>
  </si>
  <si>
    <t>NT-RTc</t>
  </si>
  <si>
    <t>NT-RTd</t>
  </si>
  <si>
    <t>RTd-RTc</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</si>
</sst>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
      <b/>
      <sz val="11"/>
      <color rgb="FF0000FF"/>
      <name val="Arial"/>
      <family val="2"/>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73">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7">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applyAlignment="1">
      <alignment horizontal="left" vertical="top" wrapText="1"/>
    </xf>
    <xf numFmtId="0" fontId="0" fillId="0" borderId="0" xfId="0" applyFill="1"/>
    <xf numFmtId="0" fontId="5" fillId="2" borderId="0" xfId="0" applyFont="1" applyFill="1"/>
    <xf numFmtId="0" fontId="6" fillId="0" borderId="0" xfId="0" applyFont="1"/>
    <xf numFmtId="0" fontId="2" fillId="0" borderId="0" xfId="0" applyFont="1" applyFill="1" applyAlignment="1">
      <alignment horizontal="center"/>
    </xf>
    <xf numFmtId="0" fontId="0" fillId="0" borderId="0" xfId="0" applyAlignment="1">
      <alignment horizontal="left" vertical="top" wrapText="1"/>
    </xf>
  </cellXfs>
  <cellStyles count="7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0"/>
  <sheetViews>
    <sheetView tabSelected="1" topLeftCell="K1" workbookViewId="0">
      <selection activeCell="Y13" sqref="Y13"/>
    </sheetView>
  </sheetViews>
  <sheetFormatPr baseColWidth="10" defaultColWidth="8.83203125" defaultRowHeight="14" x14ac:dyDescent="0"/>
  <cols>
    <col min="1" max="1" width="10.1640625" bestFit="1" customWidth="1"/>
  </cols>
  <sheetData>
    <row r="1" spans="1:31" s="5" customFormat="1" ht="15">
      <c r="A1" s="1" t="s">
        <v>0</v>
      </c>
      <c r="B1" s="2" t="s">
        <v>1</v>
      </c>
      <c r="C1" s="1" t="s">
        <v>2</v>
      </c>
      <c r="D1" s="1" t="s">
        <v>3</v>
      </c>
      <c r="E1" s="1" t="s">
        <v>4</v>
      </c>
      <c r="F1" s="1" t="s">
        <v>5</v>
      </c>
      <c r="G1" s="3" t="s">
        <v>6</v>
      </c>
      <c r="H1" s="1" t="s">
        <v>7</v>
      </c>
      <c r="I1" s="1" t="s">
        <v>8</v>
      </c>
      <c r="J1" s="1" t="s">
        <v>9</v>
      </c>
      <c r="K1" s="4" t="s">
        <v>10</v>
      </c>
      <c r="L1" s="4" t="s">
        <v>11</v>
      </c>
      <c r="M1" s="1" t="s">
        <v>12</v>
      </c>
      <c r="N1" s="1" t="s">
        <v>19</v>
      </c>
      <c r="O1" s="1" t="s">
        <v>20</v>
      </c>
      <c r="P1" s="1" t="s">
        <v>21</v>
      </c>
      <c r="Q1" s="1" t="s">
        <v>24</v>
      </c>
      <c r="R1" s="1" t="s">
        <v>25</v>
      </c>
      <c r="S1" s="1" t="s">
        <v>26</v>
      </c>
      <c r="T1" s="1" t="s">
        <v>27</v>
      </c>
      <c r="U1" s="1" t="s">
        <v>28</v>
      </c>
      <c r="X1" s="10" t="s">
        <v>37</v>
      </c>
    </row>
    <row r="2" spans="1:31" s="5" customFormat="1" ht="15">
      <c r="A2" s="6">
        <v>10246711</v>
      </c>
      <c r="B2" s="7" t="s">
        <v>13</v>
      </c>
      <c r="C2" s="6" t="s">
        <v>14</v>
      </c>
      <c r="D2" s="6" t="s">
        <v>15</v>
      </c>
      <c r="E2" s="6">
        <v>2002</v>
      </c>
      <c r="F2" s="6">
        <v>33</v>
      </c>
      <c r="G2" s="8" t="s">
        <v>16</v>
      </c>
      <c r="H2" s="6"/>
      <c r="I2" s="6" t="s">
        <v>17</v>
      </c>
      <c r="J2" s="6" t="s">
        <v>38</v>
      </c>
      <c r="K2" s="9">
        <v>31.105</v>
      </c>
      <c r="L2" s="9">
        <v>-87.072000000000003</v>
      </c>
      <c r="M2" s="6" t="s">
        <v>18</v>
      </c>
      <c r="N2" s="6" t="s">
        <v>22</v>
      </c>
      <c r="O2" s="6">
        <v>4</v>
      </c>
      <c r="P2" s="6" t="s">
        <v>23</v>
      </c>
      <c r="Q2" s="6" t="s">
        <v>29</v>
      </c>
      <c r="R2" s="6" t="s">
        <v>30</v>
      </c>
      <c r="S2" s="6" t="s">
        <v>31</v>
      </c>
      <c r="T2" s="6" t="s">
        <v>32</v>
      </c>
      <c r="U2" s="6" t="s">
        <v>33</v>
      </c>
      <c r="X2" s="6" t="s">
        <v>36</v>
      </c>
    </row>
    <row r="3" spans="1:31" s="5" customFormat="1" ht="15">
      <c r="A3" s="6">
        <v>10246711</v>
      </c>
      <c r="B3" s="7" t="s">
        <v>13</v>
      </c>
      <c r="C3" s="6" t="s">
        <v>14</v>
      </c>
      <c r="D3" s="6" t="s">
        <v>15</v>
      </c>
      <c r="E3" s="6">
        <v>2002</v>
      </c>
      <c r="F3" s="6">
        <v>33</v>
      </c>
      <c r="G3" s="8" t="s">
        <v>16</v>
      </c>
      <c r="H3" s="6"/>
      <c r="I3" s="6" t="s">
        <v>17</v>
      </c>
      <c r="J3" s="6" t="s">
        <v>39</v>
      </c>
      <c r="K3" s="9">
        <v>31.527999999999999</v>
      </c>
      <c r="L3" s="9">
        <v>-87.325000000000003</v>
      </c>
      <c r="M3" s="6" t="s">
        <v>18</v>
      </c>
      <c r="N3" s="6" t="s">
        <v>22</v>
      </c>
      <c r="O3" s="6">
        <v>4</v>
      </c>
      <c r="P3" s="6" t="s">
        <v>23</v>
      </c>
      <c r="Q3" s="6" t="s">
        <v>29</v>
      </c>
      <c r="R3" s="6" t="s">
        <v>30</v>
      </c>
      <c r="S3" s="6" t="s">
        <v>34</v>
      </c>
      <c r="T3" s="6" t="s">
        <v>35</v>
      </c>
      <c r="U3" s="6" t="s">
        <v>33</v>
      </c>
      <c r="Y3" s="15" t="s">
        <v>38</v>
      </c>
      <c r="Z3" s="15"/>
      <c r="AA3" s="15"/>
      <c r="AB3" s="15"/>
      <c r="AC3" s="15"/>
    </row>
    <row r="4" spans="1:31" ht="15">
      <c r="X4" s="6" t="s">
        <v>40</v>
      </c>
      <c r="Y4" s="6" t="s">
        <v>41</v>
      </c>
      <c r="Z4" s="6" t="s">
        <v>42</v>
      </c>
      <c r="AA4" s="6" t="s">
        <v>43</v>
      </c>
      <c r="AB4" s="6" t="s">
        <v>44</v>
      </c>
      <c r="AC4" s="6" t="s">
        <v>45</v>
      </c>
      <c r="AD4" s="6" t="s">
        <v>65</v>
      </c>
      <c r="AE4" s="6" t="s">
        <v>51</v>
      </c>
    </row>
    <row r="5" spans="1:31">
      <c r="A5" s="16" t="s">
        <v>46</v>
      </c>
      <c r="B5" s="16"/>
      <c r="C5" s="16"/>
      <c r="D5" s="16"/>
      <c r="E5" s="16"/>
      <c r="F5" s="16"/>
      <c r="G5" s="16"/>
      <c r="H5" s="16"/>
      <c r="I5" s="16"/>
      <c r="J5" s="16"/>
      <c r="K5" s="16"/>
      <c r="L5" s="16"/>
      <c r="M5" s="16"/>
      <c r="N5" s="16"/>
      <c r="O5" s="16"/>
      <c r="P5" s="16"/>
      <c r="Q5" s="16"/>
      <c r="R5" s="16"/>
      <c r="S5" s="16"/>
      <c r="T5" s="16"/>
      <c r="U5" s="16"/>
      <c r="V5" s="16"/>
      <c r="W5" s="11" t="s">
        <v>60</v>
      </c>
      <c r="X5">
        <v>2.5</v>
      </c>
      <c r="Y5">
        <v>27.181407757028499</v>
      </c>
      <c r="Z5">
        <v>13.197209111430301</v>
      </c>
      <c r="AA5">
        <v>12.802046993638401</v>
      </c>
      <c r="AB5">
        <v>10.4319720911143</v>
      </c>
      <c r="AC5">
        <v>2.0146726862301989</v>
      </c>
      <c r="AD5" s="14">
        <v>2.17881283</v>
      </c>
      <c r="AE5">
        <f>SQRT((AC5/AD$5)^2/(1/4+1/4))</f>
        <v>1.3076742514910666</v>
      </c>
    </row>
    <row r="6" spans="1:31">
      <c r="A6" s="16"/>
      <c r="B6" s="16"/>
      <c r="C6" s="16"/>
      <c r="D6" s="16"/>
      <c r="E6" s="16"/>
      <c r="F6" s="16"/>
      <c r="G6" s="16"/>
      <c r="H6" s="16"/>
      <c r="I6" s="16"/>
      <c r="J6" s="16"/>
      <c r="K6" s="16"/>
      <c r="L6" s="16"/>
      <c r="M6" s="16"/>
      <c r="N6" s="16"/>
      <c r="O6" s="16"/>
      <c r="P6" s="16"/>
      <c r="Q6" s="16"/>
      <c r="R6" s="16"/>
      <c r="S6" s="16"/>
      <c r="T6" s="16"/>
      <c r="U6" s="16"/>
      <c r="V6" s="16"/>
      <c r="W6" s="11" t="s">
        <v>61</v>
      </c>
      <c r="X6">
        <v>7.5</v>
      </c>
      <c r="Y6">
        <v>9.0948850810588908</v>
      </c>
      <c r="Z6">
        <v>10.714652164990699</v>
      </c>
      <c r="AA6">
        <v>9.7269392571311304</v>
      </c>
      <c r="AB6">
        <v>8.4233916478555297</v>
      </c>
      <c r="AC6">
        <v>1.7776523702032012</v>
      </c>
      <c r="AE6">
        <f t="shared" ref="AE6:AE9" si="0">SQRT((AC6/AD$5)^2/(1/4+1/4))</f>
        <v>1.1538302219039371</v>
      </c>
    </row>
    <row r="7" spans="1:31">
      <c r="A7" s="16"/>
      <c r="B7" s="16"/>
      <c r="C7" s="16"/>
      <c r="D7" s="16"/>
      <c r="E7" s="16"/>
      <c r="F7" s="16"/>
      <c r="G7" s="16"/>
      <c r="H7" s="16"/>
      <c r="I7" s="16"/>
      <c r="J7" s="16"/>
      <c r="K7" s="16"/>
      <c r="L7" s="16"/>
      <c r="M7" s="16"/>
      <c r="N7" s="16"/>
      <c r="O7" s="16"/>
      <c r="P7" s="16"/>
      <c r="Q7" s="16"/>
      <c r="R7" s="16"/>
      <c r="S7" s="16"/>
      <c r="T7" s="16"/>
      <c r="U7" s="16"/>
      <c r="V7" s="16"/>
      <c r="W7" s="11" t="s">
        <v>62</v>
      </c>
      <c r="X7">
        <v>15</v>
      </c>
      <c r="Y7">
        <v>8.5116329776318391</v>
      </c>
      <c r="Z7">
        <v>8.2351092756002409</v>
      </c>
      <c r="AA7">
        <v>7.8401395444284798</v>
      </c>
      <c r="AB7">
        <v>8.7092781654011802</v>
      </c>
      <c r="AC7">
        <v>2.9231864354606998</v>
      </c>
      <c r="AE7">
        <f t="shared" si="0"/>
        <v>1.8973680737751051</v>
      </c>
    </row>
    <row r="8" spans="1:31">
      <c r="A8" s="16"/>
      <c r="B8" s="16"/>
      <c r="C8" s="16"/>
      <c r="D8" s="16"/>
      <c r="E8" s="16"/>
      <c r="F8" s="16"/>
      <c r="G8" s="16"/>
      <c r="H8" s="16"/>
      <c r="I8" s="16"/>
      <c r="J8" s="16"/>
      <c r="K8" s="16"/>
      <c r="L8" s="16"/>
      <c r="M8" s="16"/>
      <c r="N8" s="16"/>
      <c r="O8" s="16"/>
      <c r="P8" s="16"/>
      <c r="Q8" s="16"/>
      <c r="R8" s="16"/>
      <c r="S8" s="16"/>
      <c r="T8" s="16"/>
      <c r="U8" s="16"/>
      <c r="V8" s="16"/>
      <c r="W8" s="11" t="s">
        <v>63</v>
      </c>
      <c r="X8">
        <v>22.5</v>
      </c>
      <c r="Y8">
        <v>6.8222860660783899</v>
      </c>
      <c r="Z8">
        <v>7.0593063821054702</v>
      </c>
      <c r="AA8">
        <v>5.2026472398932802</v>
      </c>
      <c r="AB8">
        <v>7.2173840549969102</v>
      </c>
      <c r="AC8">
        <v>2.3306356453929507</v>
      </c>
      <c r="AE8">
        <f t="shared" si="0"/>
        <v>1.5127579998071161</v>
      </c>
    </row>
    <row r="9" spans="1:31">
      <c r="W9" s="11" t="s">
        <v>64</v>
      </c>
      <c r="X9">
        <v>30</v>
      </c>
      <c r="Y9">
        <v>4.8563513236199398</v>
      </c>
      <c r="Z9">
        <v>4.3823106915657704</v>
      </c>
      <c r="AA9">
        <v>3.1972732403037099</v>
      </c>
      <c r="AB9">
        <v>3.9477734455161002</v>
      </c>
      <c r="AC9">
        <v>2.0541760722347702</v>
      </c>
      <c r="AE9">
        <f t="shared" si="0"/>
        <v>1.333314923088968</v>
      </c>
    </row>
    <row r="11" spans="1:31" ht="15">
      <c r="G11" t="s">
        <v>58</v>
      </c>
      <c r="H11" s="12" t="s">
        <v>48</v>
      </c>
      <c r="I11" s="12"/>
      <c r="J11" s="12" t="s">
        <v>55</v>
      </c>
      <c r="K11" s="12" t="s">
        <v>66</v>
      </c>
      <c r="L11" s="12" t="s">
        <v>67</v>
      </c>
      <c r="M11" s="12" t="s">
        <v>56</v>
      </c>
      <c r="N11" s="13" t="s">
        <v>57</v>
      </c>
      <c r="O11" s="13" t="s">
        <v>69</v>
      </c>
      <c r="P11" s="13" t="s">
        <v>68</v>
      </c>
      <c r="Q11" s="13" t="s">
        <v>71</v>
      </c>
      <c r="R11" s="13" t="s">
        <v>70</v>
      </c>
      <c r="S11" s="13" t="s">
        <v>72</v>
      </c>
      <c r="X11" s="5"/>
      <c r="Y11" s="15" t="s">
        <v>39</v>
      </c>
      <c r="Z11" s="15"/>
      <c r="AA11" s="15"/>
      <c r="AB11" s="15"/>
      <c r="AC11" s="15"/>
    </row>
    <row r="12" spans="1:31" ht="15">
      <c r="H12" s="12" t="s">
        <v>49</v>
      </c>
      <c r="I12" s="12" t="s">
        <v>50</v>
      </c>
      <c r="J12" s="12">
        <f>(Y5*2.5+Y6*5+Y7*7.5)/15</f>
        <v>11.8176794753403</v>
      </c>
      <c r="K12" s="12">
        <f>(AVERAGE(Z5)*2.5+AVERAGE(Z6)*5+AVERAGE(Z7)*7.5)/15</f>
        <v>9.8886402113687364</v>
      </c>
      <c r="L12" s="12">
        <f>(AVERAGE(AA5)*2.5+AVERAGE(AA6)*5+AVERAGE(AA7)*7.5)/15</f>
        <v>9.296057356864349</v>
      </c>
      <c r="M12" s="12">
        <f>(AB5*2.5+AB6*5+AB7*7.5)/15</f>
        <v>8.9010983138381512</v>
      </c>
      <c r="N12" s="13">
        <f>J12-M12</f>
        <v>2.9165811615021493</v>
      </c>
      <c r="O12" s="13">
        <f>K12-M12</f>
        <v>0.98754189753058519</v>
      </c>
      <c r="P12" s="13">
        <f>L12-M12</f>
        <v>0.39495904302619778</v>
      </c>
      <c r="Q12" s="13">
        <f>J12-K12</f>
        <v>1.9290392639715641</v>
      </c>
      <c r="R12" s="13">
        <f>J12-L12</f>
        <v>2.5216221184759515</v>
      </c>
      <c r="S12" s="13">
        <f>K12-L12</f>
        <v>0.59258285450438741</v>
      </c>
      <c r="X12" s="6" t="s">
        <v>40</v>
      </c>
      <c r="Y12" s="6" t="s">
        <v>41</v>
      </c>
      <c r="Z12" s="6" t="s">
        <v>42</v>
      </c>
      <c r="AA12" s="6" t="s">
        <v>43</v>
      </c>
      <c r="AB12" s="6" t="s">
        <v>44</v>
      </c>
      <c r="AC12" s="6" t="s">
        <v>45</v>
      </c>
      <c r="AD12" s="6" t="s">
        <v>65</v>
      </c>
      <c r="AE12" s="6" t="s">
        <v>51</v>
      </c>
    </row>
    <row r="13" spans="1:31">
      <c r="H13" s="12"/>
      <c r="I13" s="12" t="s">
        <v>51</v>
      </c>
      <c r="J13" s="12">
        <f>SQRT((AE5^2+AE6^2+AE7^2)/3)</f>
        <v>1.4878778776468475</v>
      </c>
      <c r="K13" s="12">
        <f t="shared" ref="K13:M13" si="1">J13</f>
        <v>1.4878778776468475</v>
      </c>
      <c r="L13" s="12">
        <f t="shared" si="1"/>
        <v>1.4878778776468475</v>
      </c>
      <c r="M13" s="12">
        <f t="shared" si="1"/>
        <v>1.4878778776468475</v>
      </c>
      <c r="N13" s="13">
        <f t="shared" ref="N13:S13" si="2">M13</f>
        <v>1.4878778776468475</v>
      </c>
      <c r="O13" s="13">
        <f t="shared" si="2"/>
        <v>1.4878778776468475</v>
      </c>
      <c r="P13" s="13">
        <f t="shared" si="2"/>
        <v>1.4878778776468475</v>
      </c>
      <c r="Q13" s="13">
        <f t="shared" si="2"/>
        <v>1.4878778776468475</v>
      </c>
      <c r="R13" s="13">
        <f t="shared" si="2"/>
        <v>1.4878778776468475</v>
      </c>
      <c r="S13" s="13">
        <f t="shared" si="2"/>
        <v>1.4878778776468475</v>
      </c>
      <c r="W13" s="11" t="s">
        <v>60</v>
      </c>
      <c r="X13">
        <v>2.5</v>
      </c>
      <c r="Y13">
        <v>16.7693871289407</v>
      </c>
      <c r="Z13">
        <v>10.0931962874894</v>
      </c>
      <c r="AA13">
        <v>9.8956815218225103</v>
      </c>
      <c r="AB13">
        <v>6.9726547518600901</v>
      </c>
      <c r="AC13">
        <v>2.8442126256041007</v>
      </c>
      <c r="AD13" s="14">
        <v>2.17881283</v>
      </c>
      <c r="AE13">
        <f>SQRT((AC13/AD$13)^2/(1/4+1/4))</f>
        <v>1.8461081254979159</v>
      </c>
    </row>
    <row r="14" spans="1:31">
      <c r="H14" s="12"/>
      <c r="I14" s="12" t="s">
        <v>52</v>
      </c>
      <c r="J14" s="12">
        <v>4</v>
      </c>
      <c r="K14" s="12">
        <v>4</v>
      </c>
      <c r="L14" s="12">
        <v>4</v>
      </c>
      <c r="M14" s="12">
        <v>4</v>
      </c>
      <c r="N14" s="13">
        <v>8</v>
      </c>
      <c r="O14" s="13">
        <v>8</v>
      </c>
      <c r="P14" s="13">
        <v>8</v>
      </c>
      <c r="Q14" s="13">
        <v>8</v>
      </c>
      <c r="R14" s="13">
        <v>8</v>
      </c>
      <c r="S14" s="13">
        <v>8</v>
      </c>
      <c r="W14" s="11" t="s">
        <v>61</v>
      </c>
      <c r="X14">
        <v>7.5</v>
      </c>
      <c r="Y14">
        <v>9.4406305131548596</v>
      </c>
      <c r="Z14">
        <v>9.2429239855795</v>
      </c>
      <c r="AA14">
        <v>9.4013193219298898</v>
      </c>
      <c r="AB14">
        <v>6.0826877349083404</v>
      </c>
      <c r="AC14">
        <v>1.9751476566695008</v>
      </c>
      <c r="AE14">
        <f t="shared" ref="AE14:AE17" si="3">SQRT((AC14/AD$13)^2/(1/4+1/4))</f>
        <v>1.2820195315957661</v>
      </c>
    </row>
    <row r="15" spans="1:31">
      <c r="H15" s="12"/>
      <c r="I15" s="12" t="s">
        <v>53</v>
      </c>
      <c r="J15" s="12">
        <v>1</v>
      </c>
      <c r="K15" s="12">
        <v>1</v>
      </c>
      <c r="L15" s="12">
        <v>1</v>
      </c>
      <c r="M15" s="12">
        <v>1</v>
      </c>
      <c r="N15" s="13">
        <v>1</v>
      </c>
      <c r="O15" s="13">
        <v>1</v>
      </c>
      <c r="P15" s="13">
        <v>1</v>
      </c>
      <c r="Q15" s="13">
        <v>1</v>
      </c>
      <c r="R15" s="13">
        <v>1</v>
      </c>
      <c r="S15" s="13">
        <v>1</v>
      </c>
      <c r="W15" s="11" t="s">
        <v>62</v>
      </c>
      <c r="X15">
        <v>15</v>
      </c>
      <c r="Y15">
        <v>6.2291938329370398</v>
      </c>
      <c r="Z15">
        <v>7.6114136687888303</v>
      </c>
      <c r="AA15">
        <v>7.21657589936334</v>
      </c>
      <c r="AB15">
        <v>6.3477026923372</v>
      </c>
      <c r="AC15">
        <v>1.4616092659353992</v>
      </c>
      <c r="AE15">
        <f t="shared" si="3"/>
        <v>0.94869445338084646</v>
      </c>
    </row>
    <row r="16" spans="1:31">
      <c r="H16" s="12" t="s">
        <v>54</v>
      </c>
      <c r="I16" s="12" t="s">
        <v>50</v>
      </c>
      <c r="J16" s="12">
        <f>AVERAGE(Y8:Y9)</f>
        <v>5.8393186948491653</v>
      </c>
      <c r="K16" s="12">
        <f>AVERAGE(Z8:Z9)</f>
        <v>5.7208085368356203</v>
      </c>
      <c r="L16" s="12">
        <f>AVERAGE(AA8:AA9)</f>
        <v>4.1999602400984948</v>
      </c>
      <c r="M16" s="12">
        <f>AVERAGE(AB8:AB9)</f>
        <v>5.5825787502565056</v>
      </c>
      <c r="N16" s="13">
        <f>J16-M16</f>
        <v>0.2567399445926597</v>
      </c>
      <c r="O16" s="13">
        <f>K16-M16</f>
        <v>0.13822978657911467</v>
      </c>
      <c r="P16" s="13">
        <f>L16-M16</f>
        <v>-1.3826185101580108</v>
      </c>
      <c r="Q16" s="13">
        <f>J16-K16</f>
        <v>0.11851015801354503</v>
      </c>
      <c r="R16" s="13">
        <f>J16-L16</f>
        <v>1.6393584547506705</v>
      </c>
      <c r="S16" s="13">
        <f>K16-L16</f>
        <v>1.5208482967371255</v>
      </c>
      <c r="W16" s="11" t="s">
        <v>63</v>
      </c>
      <c r="X16">
        <v>22.5</v>
      </c>
      <c r="Y16">
        <v>6.1382986883485504</v>
      </c>
      <c r="Z16">
        <v>5.2692337194139798</v>
      </c>
      <c r="AA16">
        <v>6.8493518447495596</v>
      </c>
      <c r="AB16">
        <v>6.2173045946153298</v>
      </c>
      <c r="AC16">
        <v>1.1060826877348209</v>
      </c>
      <c r="AE16">
        <f t="shared" si="3"/>
        <v>0.71793093769356431</v>
      </c>
    </row>
    <row r="17" spans="7:31">
      <c r="H17" s="12"/>
      <c r="I17" s="12" t="s">
        <v>51</v>
      </c>
      <c r="J17" s="12">
        <f>SQRT((AE8^2+AE9^2)/2)</f>
        <v>1.4258620988917841</v>
      </c>
      <c r="K17" s="12">
        <f t="shared" ref="K17:L17" si="4">J17</f>
        <v>1.4258620988917841</v>
      </c>
      <c r="L17" s="12">
        <f t="shared" si="4"/>
        <v>1.4258620988917841</v>
      </c>
      <c r="M17" s="12">
        <f>L17</f>
        <v>1.4258620988917841</v>
      </c>
      <c r="N17" s="13">
        <f>M17</f>
        <v>1.4258620988917841</v>
      </c>
      <c r="O17" s="13">
        <f>N17</f>
        <v>1.4258620988917841</v>
      </c>
      <c r="P17" s="13">
        <f>N17</f>
        <v>1.4258620988917841</v>
      </c>
      <c r="Q17" s="13">
        <f>P17</f>
        <v>1.4258620988917841</v>
      </c>
      <c r="R17" s="13">
        <f>P17</f>
        <v>1.4258620988917841</v>
      </c>
      <c r="S17" s="13">
        <f>R17</f>
        <v>1.4258620988917841</v>
      </c>
      <c r="W17" s="11" t="s">
        <v>64</v>
      </c>
      <c r="X17">
        <v>30</v>
      </c>
      <c r="Y17">
        <v>4.8231955204418204</v>
      </c>
      <c r="Z17">
        <v>4.1121423640408103</v>
      </c>
      <c r="AA17">
        <v>4.6256807547748799</v>
      </c>
      <c r="AB17">
        <v>5.4554345324844702</v>
      </c>
      <c r="AC17">
        <v>1.3826033596686411</v>
      </c>
      <c r="AE17">
        <f t="shared" si="3"/>
        <v>0.89741367211703016</v>
      </c>
    </row>
    <row r="18" spans="7:31">
      <c r="H18" s="12"/>
      <c r="I18" s="12" t="s">
        <v>52</v>
      </c>
      <c r="J18" s="12">
        <v>4</v>
      </c>
      <c r="K18" s="12">
        <v>4</v>
      </c>
      <c r="L18" s="12">
        <v>4</v>
      </c>
      <c r="M18" s="12">
        <v>4</v>
      </c>
      <c r="N18" s="13">
        <v>8</v>
      </c>
      <c r="O18" s="13">
        <v>8</v>
      </c>
      <c r="P18" s="13">
        <v>8</v>
      </c>
      <c r="Q18" s="13">
        <v>8</v>
      </c>
      <c r="R18" s="13">
        <v>8</v>
      </c>
      <c r="S18" s="13">
        <v>8</v>
      </c>
    </row>
    <row r="19" spans="7:31">
      <c r="H19" s="12"/>
      <c r="I19" s="12" t="s">
        <v>53</v>
      </c>
      <c r="J19" s="12">
        <v>1</v>
      </c>
      <c r="K19" s="12">
        <v>1</v>
      </c>
      <c r="L19" s="12">
        <v>1</v>
      </c>
      <c r="M19" s="12">
        <v>1</v>
      </c>
      <c r="N19" s="13">
        <v>1</v>
      </c>
      <c r="O19" s="13">
        <v>1</v>
      </c>
      <c r="P19" s="13">
        <v>1</v>
      </c>
      <c r="Q19" s="13">
        <v>1</v>
      </c>
      <c r="R19" s="13">
        <v>1</v>
      </c>
      <c r="S19" s="13">
        <v>1</v>
      </c>
    </row>
    <row r="20" spans="7:31">
      <c r="H20" s="12"/>
      <c r="I20" s="12"/>
      <c r="J20" s="12"/>
      <c r="L20" s="12"/>
      <c r="M20" s="12"/>
      <c r="N20" s="12"/>
      <c r="P20" s="12"/>
      <c r="R20" s="12"/>
      <c r="X20" t="s">
        <v>47</v>
      </c>
    </row>
    <row r="21" spans="7:31">
      <c r="H21" s="12"/>
      <c r="I21" s="12"/>
      <c r="J21" s="12"/>
      <c r="L21" s="12"/>
      <c r="M21" s="12"/>
      <c r="N21" s="12"/>
      <c r="P21" s="12"/>
      <c r="R21" s="12"/>
    </row>
    <row r="22" spans="7:31">
      <c r="G22" t="s">
        <v>59</v>
      </c>
      <c r="H22" s="12" t="s">
        <v>48</v>
      </c>
      <c r="I22" s="12"/>
      <c r="J22" s="12" t="s">
        <v>55</v>
      </c>
      <c r="K22" s="12" t="s">
        <v>66</v>
      </c>
      <c r="L22" s="12" t="s">
        <v>67</v>
      </c>
      <c r="M22" s="12" t="s">
        <v>56</v>
      </c>
      <c r="N22" s="13" t="s">
        <v>57</v>
      </c>
      <c r="O22" s="13" t="s">
        <v>69</v>
      </c>
      <c r="P22" s="13" t="s">
        <v>68</v>
      </c>
      <c r="Q22" s="13" t="s">
        <v>71</v>
      </c>
      <c r="R22" s="13" t="s">
        <v>70</v>
      </c>
      <c r="S22" s="13" t="s">
        <v>72</v>
      </c>
    </row>
    <row r="23" spans="7:31">
      <c r="H23" s="12" t="s">
        <v>49</v>
      </c>
      <c r="I23" s="12" t="s">
        <v>50</v>
      </c>
      <c r="J23" s="12">
        <f>(Y13*2.5+Y14*5+Y15*7.5)/15</f>
        <v>9.056371609010256</v>
      </c>
      <c r="K23" s="12">
        <f>(AVERAGE(Z13)*2.5+AVERAGE(Z14)*5+AVERAGE(Z15)*7.5)/15</f>
        <v>8.5688808775024832</v>
      </c>
      <c r="L23" s="12">
        <f>(AVERAGE(AA13)*2.5+AVERAGE(AA14)*5+AVERAGE(AA15)*7.5)/15</f>
        <v>8.391341310628718</v>
      </c>
      <c r="M23" s="12">
        <f>(AB13*2.5+AB14*5+AB15*7.5)/15</f>
        <v>6.3635230497813948</v>
      </c>
      <c r="N23" s="13">
        <f>J23-M23</f>
        <v>2.6928485592288611</v>
      </c>
      <c r="O23" s="13">
        <f>K23-M23</f>
        <v>2.2053578277210883</v>
      </c>
      <c r="P23" s="13">
        <f>L23-M23</f>
        <v>2.0278182608473232</v>
      </c>
      <c r="Q23" s="13">
        <f>J23-K23</f>
        <v>0.48749073150777278</v>
      </c>
      <c r="R23" s="13">
        <f>J23-L23</f>
        <v>0.66503029838153793</v>
      </c>
      <c r="S23" s="13">
        <f>K23-L23</f>
        <v>0.17753956687376515</v>
      </c>
    </row>
    <row r="24" spans="7:31">
      <c r="H24" s="12"/>
      <c r="I24" s="12" t="s">
        <v>51</v>
      </c>
      <c r="J24" s="12">
        <f>SQRT((AE13^2+AE14^2+AE15^2)/3)</f>
        <v>1.4085110881468701</v>
      </c>
      <c r="K24" s="12">
        <f t="shared" ref="K24:Q24" si="5">J24</f>
        <v>1.4085110881468701</v>
      </c>
      <c r="L24" s="12">
        <f t="shared" si="5"/>
        <v>1.4085110881468701</v>
      </c>
      <c r="M24" s="12">
        <f t="shared" si="5"/>
        <v>1.4085110881468701</v>
      </c>
      <c r="N24" s="13">
        <f t="shared" si="5"/>
        <v>1.4085110881468701</v>
      </c>
      <c r="O24" s="13">
        <f t="shared" si="5"/>
        <v>1.4085110881468701</v>
      </c>
      <c r="P24" s="13">
        <f t="shared" si="5"/>
        <v>1.4085110881468701</v>
      </c>
      <c r="Q24" s="13">
        <f t="shared" si="5"/>
        <v>1.4085110881468701</v>
      </c>
      <c r="R24" s="13">
        <f>P24</f>
        <v>1.4085110881468701</v>
      </c>
      <c r="S24" s="13">
        <f>R24</f>
        <v>1.4085110881468701</v>
      </c>
    </row>
    <row r="25" spans="7:31">
      <c r="H25" s="12"/>
      <c r="I25" s="12" t="s">
        <v>52</v>
      </c>
      <c r="J25" s="12">
        <v>4</v>
      </c>
      <c r="K25" s="12">
        <v>4</v>
      </c>
      <c r="L25" s="12">
        <v>4</v>
      </c>
      <c r="M25" s="12">
        <v>4</v>
      </c>
      <c r="N25" s="13">
        <v>8</v>
      </c>
      <c r="O25" s="13">
        <v>8</v>
      </c>
      <c r="P25" s="13">
        <v>8</v>
      </c>
      <c r="Q25" s="13">
        <v>8</v>
      </c>
      <c r="R25" s="13">
        <v>8</v>
      </c>
      <c r="S25" s="13">
        <v>8</v>
      </c>
    </row>
    <row r="26" spans="7:31">
      <c r="H26" s="12"/>
      <c r="I26" s="12" t="s">
        <v>53</v>
      </c>
      <c r="J26" s="12">
        <v>1</v>
      </c>
      <c r="K26" s="12">
        <v>1</v>
      </c>
      <c r="L26" s="12">
        <v>1</v>
      </c>
      <c r="M26" s="12">
        <v>1</v>
      </c>
      <c r="N26" s="13">
        <v>1</v>
      </c>
      <c r="O26" s="13">
        <v>1</v>
      </c>
      <c r="P26" s="13">
        <v>1</v>
      </c>
      <c r="Q26" s="13">
        <v>1</v>
      </c>
      <c r="R26" s="13">
        <v>1</v>
      </c>
      <c r="S26" s="13">
        <v>1</v>
      </c>
    </row>
    <row r="27" spans="7:31">
      <c r="H27" s="12" t="s">
        <v>54</v>
      </c>
      <c r="I27" s="12" t="s">
        <v>50</v>
      </c>
      <c r="J27" s="12">
        <f>AVERAGE(Y16:Y17)</f>
        <v>5.480747104395185</v>
      </c>
      <c r="K27" s="12">
        <f>AVERAGE(Z16:Z17)</f>
        <v>4.6906880417273946</v>
      </c>
      <c r="L27" s="12">
        <f>AVERAGE(AA16:AA17)</f>
        <v>5.7375162997622198</v>
      </c>
      <c r="M27" s="12">
        <f>AVERAGE(AB16:AB17)</f>
        <v>5.8363695635498996</v>
      </c>
      <c r="N27" s="13">
        <f>J27-M27</f>
        <v>-0.35562245915471458</v>
      </c>
      <c r="O27" s="13">
        <f>K27-M27</f>
        <v>-1.1456815218225049</v>
      </c>
      <c r="P27" s="13">
        <f>L27-M27</f>
        <v>-9.8853263787679779E-2</v>
      </c>
      <c r="Q27" s="13">
        <f>J27-K27</f>
        <v>0.79005906266779036</v>
      </c>
      <c r="R27" s="13">
        <f>J27-L27</f>
        <v>-0.2567691953670348</v>
      </c>
      <c r="S27" s="13">
        <f>K27-L27</f>
        <v>-1.0468282580348252</v>
      </c>
    </row>
    <row r="28" spans="7:31">
      <c r="H28" s="12"/>
      <c r="I28" s="12" t="s">
        <v>51</v>
      </c>
      <c r="J28" s="12">
        <f>SQRT((AE16^2+AE17^2)/2)</f>
        <v>0.81264264292496158</v>
      </c>
      <c r="K28" s="12">
        <f>J28</f>
        <v>0.81264264292496158</v>
      </c>
      <c r="L28" s="12">
        <f>K28</f>
        <v>0.81264264292496158</v>
      </c>
      <c r="M28" s="12">
        <f>L28</f>
        <v>0.81264264292496158</v>
      </c>
      <c r="N28" s="13">
        <f>M28</f>
        <v>0.81264264292496158</v>
      </c>
      <c r="O28" s="13">
        <f>N28</f>
        <v>0.81264264292496158</v>
      </c>
      <c r="P28" s="13">
        <f>N28</f>
        <v>0.81264264292496158</v>
      </c>
      <c r="Q28" s="13">
        <f>P28</f>
        <v>0.81264264292496158</v>
      </c>
      <c r="R28" s="13">
        <f>P28</f>
        <v>0.81264264292496158</v>
      </c>
      <c r="S28" s="13">
        <f>R28</f>
        <v>0.81264264292496158</v>
      </c>
    </row>
    <row r="29" spans="7:31">
      <c r="H29" s="12"/>
      <c r="I29" s="12" t="s">
        <v>52</v>
      </c>
      <c r="J29" s="12">
        <v>4</v>
      </c>
      <c r="K29" s="12">
        <v>4</v>
      </c>
      <c r="L29" s="12">
        <v>4</v>
      </c>
      <c r="M29" s="12">
        <v>4</v>
      </c>
      <c r="N29" s="13">
        <v>8</v>
      </c>
      <c r="O29" s="13">
        <v>8</v>
      </c>
      <c r="P29" s="13">
        <v>8</v>
      </c>
      <c r="Q29" s="13">
        <v>8</v>
      </c>
      <c r="R29" s="13">
        <v>8</v>
      </c>
      <c r="S29" s="13">
        <v>8</v>
      </c>
    </row>
    <row r="30" spans="7:31">
      <c r="H30" s="12"/>
      <c r="I30" s="12" t="s">
        <v>53</v>
      </c>
      <c r="J30" s="12">
        <v>1</v>
      </c>
      <c r="K30" s="12">
        <v>1</v>
      </c>
      <c r="L30" s="12">
        <v>1</v>
      </c>
      <c r="M30" s="12">
        <v>1</v>
      </c>
      <c r="N30" s="13">
        <v>1</v>
      </c>
      <c r="O30" s="13">
        <v>1</v>
      </c>
      <c r="P30" s="13">
        <v>1</v>
      </c>
      <c r="Q30" s="13">
        <v>1</v>
      </c>
      <c r="R30" s="13">
        <v>1</v>
      </c>
      <c r="S30" s="13">
        <v>1</v>
      </c>
    </row>
  </sheetData>
  <mergeCells count="3">
    <mergeCell ref="Y3:AC3"/>
    <mergeCell ref="Y11:AC11"/>
    <mergeCell ref="A5:V8"/>
  </mergeCell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2015-06-22T12:46:31Z</dcterms:created>
  <dcterms:modified xsi:type="dcterms:W3CDTF">2016-03-26T17:14:47Z</dcterms:modified>
</cp:coreProperties>
</file>